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Приложение № 10" sheetId="1" r:id="rId1"/>
  </sheets>
  <calcPr calcId="145621"/>
</workbook>
</file>

<file path=xl/calcChain.xml><?xml version="1.0" encoding="utf-8"?>
<calcChain xmlns="http://schemas.openxmlformats.org/spreadsheetml/2006/main">
  <c r="D12" i="1" l="1"/>
  <c r="C12" i="1"/>
  <c r="E18" i="1"/>
  <c r="E19" i="1"/>
  <c r="E20" i="1"/>
  <c r="E12" i="1" s="1"/>
  <c r="E17" i="1"/>
  <c r="E15" i="1"/>
  <c r="E16" i="1"/>
  <c r="D11" i="1" l="1"/>
  <c r="D10" i="1"/>
  <c r="E9" i="1"/>
  <c r="D9" i="1" s="1"/>
  <c r="E8" i="1" l="1"/>
  <c r="D8" i="1" l="1"/>
  <c r="E7" i="1"/>
  <c r="D7" i="1" s="1"/>
  <c r="E13" i="1"/>
  <c r="E14" i="1"/>
</calcChain>
</file>

<file path=xl/sharedStrings.xml><?xml version="1.0" encoding="utf-8"?>
<sst xmlns="http://schemas.openxmlformats.org/spreadsheetml/2006/main" count="36" uniqueCount="36">
  <si>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</si>
  <si>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</si>
  <si>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</si>
  <si>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</si>
  <si>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</si>
  <si>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</si>
  <si>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</si>
  <si>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</si>
  <si>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040 01 02 00 00 04 0000 710</t>
  </si>
  <si>
    <t>Получение кредитов от кредитных организаций бюджетами городских округов в валюте Российской Федерации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</si>
  <si>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</si>
  <si>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</si>
  <si>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</si>
  <si>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</si>
  <si>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</si>
  <si>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</si>
  <si>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</si>
  <si>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</si>
  <si>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</si>
  <si>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</si>
  <si>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</si>
  <si>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</si>
  <si>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</si>
  <si>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</si>
  <si>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</si>
  <si>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</si>
  <si>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</si>
  <si>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</si>
  <si>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</si>
  <si>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</si>
  <si>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Сумма на 2018 год</t>
  </si>
  <si>
    <t>утвержденный план</t>
  </si>
  <si>
    <t>уточнения</t>
  </si>
  <si>
    <t>уточненный план</t>
  </si>
  <si>
    <t>Таблица поправок, вносимых в источники внутреннего финансирования дефицита бюджета города Пыть-Яха
 на 2018 год и на плановый период 2019 и 2020 годов</t>
  </si>
  <si>
    <t>Приложение 10 к пояснительной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</si>
</sst>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topLeftCell="A10" workbookViewId="0">
      <selection activeCell="D13" sqref="D13:D15"/>
    </sheetView>
  </sheetViews>
  <sheetFormatPr defaultColWidth="9.109375" defaultRowHeight="13.2" x14ac:dyDescent="0.25"/>
  <cols>
    <col min="1" max="1" width="22.6640625" style="1" customWidth="1"/>
    <col min="2" max="2" width="38.109375" style="1" customWidth="1"/>
    <col min="3" max="3" width="12.6640625" style="1" customWidth="1"/>
    <col min="4" max="4" width="14.88671875" style="1" customWidth="1"/>
    <col min="5" max="5" width="14.6640625" style="1" customWidth="1"/>
    <col min="6" max="16384" width="9.109375" style="1"/>
  </cols>
  <sheetData>
    <row r="1" spans="1:5" x14ac:dyDescent="0.25">
      <c r="D1" s="1" t="s">
        <v>35</v>
      </c>
    </row>
    <row r="2" spans="1:5" ht="65.25" customHeight="1" x14ac:dyDescent="0.25">
      <c r="A2" s="10" t="s">
        <v>34</v>
      </c>
      <c r="B2" s="10"/>
      <c r="C2" s="10"/>
      <c r="D2" s="10"/>
      <c r="E2" s="10"/>
    </row>
    <row r="4" spans="1:5" ht="28.5" customHeight="1" x14ac:dyDescent="0.25">
      <c r="A4" s="9" t="s">
        <v>0</v>
      </c>
      <c r="B4" s="9" t="s">
        <v>1</v>
      </c>
      <c r="C4" s="11" t="s">
        <v>30</v>
      </c>
      <c r="D4" s="11"/>
      <c r="E4" s="11"/>
    </row>
    <row r="5" spans="1:5" ht="39" customHeight="1" x14ac:dyDescent="0.25">
      <c r="A5" s="9"/>
      <c r="B5" s="9"/>
      <c r="C5" s="4" t="s">
        <v>31</v>
      </c>
      <c r="D5" s="8" t="s">
        <v>32</v>
      </c>
      <c r="E5" s="4" t="s">
        <v>33</v>
      </c>
    </row>
    <row r="6" spans="1:5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5" ht="39.6" x14ac:dyDescent="0.25">
      <c r="A7" s="7" t="s">
        <v>2</v>
      </c>
      <c r="B7" s="2" t="s">
        <v>3</v>
      </c>
      <c r="C7" s="5">
        <v>329223.39999999979</v>
      </c>
      <c r="D7" s="5">
        <f>E7-C7</f>
        <v>9.3132257461547852E-10</v>
      </c>
      <c r="E7" s="5">
        <f>E8</f>
        <v>329223.40000000072</v>
      </c>
    </row>
    <row r="8" spans="1:5" ht="45.75" customHeight="1" x14ac:dyDescent="0.25">
      <c r="A8" s="7" t="s">
        <v>4</v>
      </c>
      <c r="B8" s="2" t="s">
        <v>5</v>
      </c>
      <c r="C8" s="5">
        <v>329223.39999999979</v>
      </c>
      <c r="D8" s="5">
        <f t="shared" ref="D8:D11" si="0">E8-C8</f>
        <v>9.3132257461547852E-10</v>
      </c>
      <c r="E8" s="5">
        <f>E9+E12</f>
        <v>329223.40000000072</v>
      </c>
    </row>
    <row r="9" spans="1:5" ht="26.4" x14ac:dyDescent="0.25">
      <c r="A9" s="7" t="s">
        <v>6</v>
      </c>
      <c r="B9" s="2" t="s">
        <v>7</v>
      </c>
      <c r="C9" s="6">
        <v>97742.1</v>
      </c>
      <c r="D9" s="6">
        <f t="shared" si="0"/>
        <v>0</v>
      </c>
      <c r="E9" s="6">
        <f>E10-E11</f>
        <v>97742.1</v>
      </c>
    </row>
    <row r="10" spans="1:5" ht="39.6" x14ac:dyDescent="0.25">
      <c r="A10" s="7" t="s">
        <v>8</v>
      </c>
      <c r="B10" s="2" t="s">
        <v>9</v>
      </c>
      <c r="C10" s="6">
        <v>179742.1</v>
      </c>
      <c r="D10" s="6">
        <f t="shared" si="0"/>
        <v>0</v>
      </c>
      <c r="E10" s="6">
        <v>179742.1</v>
      </c>
    </row>
    <row r="11" spans="1:5" ht="39.6" x14ac:dyDescent="0.25">
      <c r="A11" s="3" t="s">
        <v>10</v>
      </c>
      <c r="B11" s="2" t="s">
        <v>11</v>
      </c>
      <c r="C11" s="6">
        <v>82000</v>
      </c>
      <c r="D11" s="6">
        <f t="shared" si="0"/>
        <v>0</v>
      </c>
      <c r="E11" s="6">
        <v>82000</v>
      </c>
    </row>
    <row r="12" spans="1:5" ht="26.4" x14ac:dyDescent="0.25">
      <c r="A12" s="7" t="s">
        <v>12</v>
      </c>
      <c r="B12" s="2" t="s">
        <v>13</v>
      </c>
      <c r="C12" s="6">
        <f t="shared" ref="C12" si="1">C20+C16</f>
        <v>231481.30000000028</v>
      </c>
      <c r="D12" s="6">
        <f>D20+D16</f>
        <v>0</v>
      </c>
      <c r="E12" s="6">
        <f>E20+E16</f>
        <v>231481.30000000075</v>
      </c>
    </row>
    <row r="13" spans="1:5" ht="26.4" x14ac:dyDescent="0.25">
      <c r="A13" s="7" t="s">
        <v>14</v>
      </c>
      <c r="B13" s="2" t="s">
        <v>15</v>
      </c>
      <c r="C13" s="6">
        <v>-3415751.9</v>
      </c>
      <c r="D13" s="6">
        <v>-2232161.6</v>
      </c>
      <c r="E13" s="6">
        <f>C13+D13</f>
        <v>-5647913.5</v>
      </c>
    </row>
    <row r="14" spans="1:5" ht="26.4" x14ac:dyDescent="0.25">
      <c r="A14" s="7" t="s">
        <v>16</v>
      </c>
      <c r="B14" s="2" t="s">
        <v>17</v>
      </c>
      <c r="C14" s="6">
        <v>-3415751.9</v>
      </c>
      <c r="D14" s="6">
        <v>-2232161.6</v>
      </c>
      <c r="E14" s="6">
        <f t="shared" ref="E14:E16" si="2">C14+D14</f>
        <v>-5647913.5</v>
      </c>
    </row>
    <row r="15" spans="1:5" ht="26.4" x14ac:dyDescent="0.25">
      <c r="A15" s="7" t="s">
        <v>18</v>
      </c>
      <c r="B15" s="2" t="s">
        <v>19</v>
      </c>
      <c r="C15" s="6">
        <v>-3415751.9</v>
      </c>
      <c r="D15" s="6">
        <v>-2232161.6</v>
      </c>
      <c r="E15" s="6">
        <f t="shared" si="2"/>
        <v>-5647913.5</v>
      </c>
    </row>
    <row r="16" spans="1:5" ht="26.4" x14ac:dyDescent="0.25">
      <c r="A16" s="7" t="s">
        <v>20</v>
      </c>
      <c r="B16" s="2" t="s">
        <v>21</v>
      </c>
      <c r="C16" s="6">
        <v>-3415751.9</v>
      </c>
      <c r="D16" s="6">
        <v>-2232161.6</v>
      </c>
      <c r="E16" s="6">
        <f t="shared" si="2"/>
        <v>-5647913.5</v>
      </c>
    </row>
    <row r="17" spans="1:5" ht="26.4" x14ac:dyDescent="0.25">
      <c r="A17" s="7" t="s">
        <v>22</v>
      </c>
      <c r="B17" s="2" t="s">
        <v>23</v>
      </c>
      <c r="C17" s="6">
        <v>3647233.2</v>
      </c>
      <c r="D17" s="6">
        <v>2232161.6</v>
      </c>
      <c r="E17" s="6">
        <f>C17+D17</f>
        <v>5879394.8000000007</v>
      </c>
    </row>
    <row r="18" spans="1:5" ht="26.4" x14ac:dyDescent="0.25">
      <c r="A18" s="3" t="s">
        <v>24</v>
      </c>
      <c r="B18" s="2" t="s">
        <v>25</v>
      </c>
      <c r="C18" s="6">
        <v>3647233.2</v>
      </c>
      <c r="D18" s="6">
        <v>2232161.6</v>
      </c>
      <c r="E18" s="6">
        <f t="shared" ref="E18:E20" si="3">C18+D18</f>
        <v>5879394.8000000007</v>
      </c>
    </row>
    <row r="19" spans="1:5" ht="26.4" x14ac:dyDescent="0.25">
      <c r="A19" s="3" t="s">
        <v>26</v>
      </c>
      <c r="B19" s="2" t="s">
        <v>27</v>
      </c>
      <c r="C19" s="6">
        <v>3647233.2</v>
      </c>
      <c r="D19" s="6">
        <v>2232161.6</v>
      </c>
      <c r="E19" s="6">
        <f t="shared" si="3"/>
        <v>5879394.8000000007</v>
      </c>
    </row>
    <row r="20" spans="1:5" ht="26.4" x14ac:dyDescent="0.25">
      <c r="A20" s="3" t="s">
        <v>28</v>
      </c>
      <c r="B20" s="2" t="s">
        <v>29</v>
      </c>
      <c r="C20" s="6">
        <v>3647233.2</v>
      </c>
      <c r="D20" s="6">
        <v>2232161.6</v>
      </c>
      <c r="E20" s="6">
        <f t="shared" si="3"/>
        <v>5879394.8000000007</v>
      </c>
    </row>
  </sheetData>
  <mergeCells count="4">
    <mergeCell ref="B4:B5"/>
    <mergeCell ref="A4:A5"/>
    <mergeCell ref="A2:E2"/>
    <mergeCell ref="C4:E4"/>
  </mergeCells>
  <pageMargins left="0.39370078740157483" right="0.39370078740157483" top="0.39370078740157483" bottom="0.39370078740157483" header="0.19685039370078741" footer="0.19685039370078741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2018-10-19T11:13:01Z</dcterms:modified>
</cp:coreProperties>
</file>